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1. Заявки из СЭД\034 ЗаявкаИПР-034 Подбельск 2026\"/>
    </mc:Choice>
  </mc:AlternateContent>
  <bookViews>
    <workbookView xWindow="0" yWindow="0" windowWidth="28800" windowHeight="12300" activeTab="1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5" i="2"/>
  <c r="G14" i="2"/>
  <c r="G13" i="2"/>
  <c r="G12" i="2"/>
  <c r="G11" i="2"/>
  <c r="G10" i="2"/>
  <c r="G9" i="2"/>
  <c r="G8" i="2"/>
  <c r="G7" i="2"/>
  <c r="G6" i="2"/>
  <c r="G5" i="2"/>
  <c r="G4" i="2"/>
  <c r="G17" i="2" s="1"/>
  <c r="H14" i="1"/>
  <c r="F14" i="1"/>
  <c r="H7" i="1"/>
  <c r="I27" i="1" s="1"/>
  <c r="D7" i="1"/>
  <c r="G21" i="1" s="1"/>
  <c r="G18" i="2" l="1"/>
  <c r="G19" i="2"/>
  <c r="G15" i="1"/>
  <c r="G27" i="1"/>
  <c r="G10" i="1"/>
  <c r="G18" i="1"/>
  <c r="I13" i="1"/>
  <c r="I16" i="1"/>
  <c r="I21" i="1"/>
  <c r="I10" i="1"/>
  <c r="I15" i="1"/>
  <c r="I18" i="1"/>
  <c r="G13" i="1"/>
  <c r="G16" i="1"/>
  <c r="G14" i="1" s="1"/>
  <c r="G20" i="2" l="1"/>
  <c r="G21" i="2" s="1"/>
  <c r="G29" i="1"/>
  <c r="G35" i="1" s="1"/>
  <c r="I14" i="1"/>
  <c r="I29" i="1"/>
  <c r="I35" i="1" s="1"/>
  <c r="I36" i="1" l="1"/>
  <c r="I30" i="1"/>
  <c r="I37" i="1" l="1"/>
  <c r="I38" i="1" s="1"/>
  <c r="I39" i="1" l="1"/>
  <c r="I40" i="1"/>
</calcChain>
</file>

<file path=xl/sharedStrings.xml><?xml version="1.0" encoding="utf-8"?>
<sst xmlns="http://schemas.openxmlformats.org/spreadsheetml/2006/main" count="144" uniqueCount="105">
  <si>
    <t>Расчёт стоимости проектных работ по реконструкции здания по адресу Самарская обл., с. Подбельск, ул. Юбилейная, д. 2а (демонтаж части здания)</t>
  </si>
  <si>
    <t xml:space="preserve">Общая площадь </t>
  </si>
  <si>
    <t>м2</t>
  </si>
  <si>
    <t xml:space="preserve">Этажность : </t>
  </si>
  <si>
    <t>этаж</t>
  </si>
  <si>
    <t>Справочно: для определения стоимости проектирования конструктивной и технологической части и внутренних инженерных систем здания (сооружения), аналогичному по функциональному назначению и мощности (натуральный показатель) сносимому (в зависимости от вида выполняемых работ). Приложение 2
     Методика определения стоимости проектирования сноса и демонтажа зданий и сооружений (с изменениями на 25 июня 2024 года) Таблица 2.1</t>
  </si>
  <si>
    <t>Базовая стоимость проектных работ в текущих ценах:</t>
  </si>
  <si>
    <t>руб.</t>
  </si>
  <si>
    <t xml:space="preserve">ПД (стадия "Проектная документация") </t>
  </si>
  <si>
    <t xml:space="preserve">РД (стадия "Рабочая документация") </t>
  </si>
  <si>
    <t>%</t>
  </si>
  <si>
    <t>Раздел</t>
  </si>
  <si>
    <t>Наименование разделов проектирования</t>
  </si>
  <si>
    <t>Сметная стоимость, руб</t>
  </si>
  <si>
    <t>ПД</t>
  </si>
  <si>
    <t>РД</t>
  </si>
  <si>
    <t>Пояснительная записка</t>
  </si>
  <si>
    <t>2</t>
  </si>
  <si>
    <t>Схема планировочной организации земельного участка</t>
  </si>
  <si>
    <t>3</t>
  </si>
  <si>
    <t>Объёмно-планировочные и архитектурные решения</t>
  </si>
  <si>
    <t>4</t>
  </si>
  <si>
    <t>Конструктивные решения</t>
  </si>
  <si>
    <t>5</t>
  </si>
  <si>
    <t>Сведения об инженерном оборудовнии, о сетях и системах ИТО</t>
  </si>
  <si>
    <t>5.1</t>
  </si>
  <si>
    <t>Система электроснабжения</t>
  </si>
  <si>
    <t>5.2</t>
  </si>
  <si>
    <t>Система водоснабжения</t>
  </si>
  <si>
    <t xml:space="preserve">5.3 </t>
  </si>
  <si>
    <t>Система водоотведения</t>
  </si>
  <si>
    <t>5.4</t>
  </si>
  <si>
    <t>Отопление, вентиляция и кондиционирование воздуха, тепловые сети</t>
  </si>
  <si>
    <t>5.5</t>
  </si>
  <si>
    <t>Сети связи</t>
  </si>
  <si>
    <t>5.6</t>
  </si>
  <si>
    <t>Газоснабжение</t>
  </si>
  <si>
    <t>6</t>
  </si>
  <si>
    <t>Технологические решения</t>
  </si>
  <si>
    <t>7</t>
  </si>
  <si>
    <t>Проект организации строительства</t>
  </si>
  <si>
    <t>8</t>
  </si>
  <si>
    <t>Мероприятия по охране окружающей среды</t>
  </si>
  <si>
    <t>9</t>
  </si>
  <si>
    <t>Мероприятия по обеспечению пожарной безопасности</t>
  </si>
  <si>
    <t>10</t>
  </si>
  <si>
    <t>Требования к обеспечению безопасной эксплуатации объектов КС</t>
  </si>
  <si>
    <t>11</t>
  </si>
  <si>
    <t>Мероприятия по обеспечению доступа инвалидов к ОКС</t>
  </si>
  <si>
    <t>12</t>
  </si>
  <si>
    <t>Смета на строительство, реконструкцию, капитальный ремонт, снос ОКС</t>
  </si>
  <si>
    <t>13</t>
  </si>
  <si>
    <t>Иная документация</t>
  </si>
  <si>
    <t>итого</t>
  </si>
  <si>
    <t>Стоимость без НДС</t>
  </si>
  <si>
    <t>Стоимость проектирования сноса и демонтажа зданий и сооружений</t>
  </si>
  <si>
    <t>Наименование проектирования</t>
  </si>
  <si>
    <t>Демонтаж (поэлементная или блочная разборка конструкций в последовательности, обратной строительству здания или сооружения)</t>
  </si>
  <si>
    <t>Прогнозный индекс роста цен на 2026 г.</t>
  </si>
  <si>
    <t xml:space="preserve">Итого без НДС </t>
  </si>
  <si>
    <t xml:space="preserve">НДС </t>
  </si>
  <si>
    <t>Стоимость с НДС</t>
  </si>
  <si>
    <t xml:space="preserve">Расчет стоимости проектных работ выполняется согласно Приказу Минстроя России от 01.10.2021 N 707/пр (ред. от 08.06.2023) "Об утверждении Методики определения стоимости работ по подготовке проектной документации" (Зарегистрировано в Минюсте России 30.12.2021 N 66751)
Срок выполнения проектных работ определяется согласно нормам продолжительности проектирования объектов строительства в  Самарской области.
</t>
  </si>
  <si>
    <t>п/п</t>
  </si>
  <si>
    <t>Код  показателя</t>
  </si>
  <si>
    <t>Наименование конструктивных элементов и видов строительно-монтажных работ</t>
  </si>
  <si>
    <t>Ед. измерения</t>
  </si>
  <si>
    <t>Кол-во</t>
  </si>
  <si>
    <t xml:space="preserve">Расчётная стоимость на ед.изм., руб. </t>
  </si>
  <si>
    <t>Расчётная стоимость СМР, руб.</t>
  </si>
  <si>
    <t>1</t>
  </si>
  <si>
    <t>46-06-001-02</t>
  </si>
  <si>
    <t>Разборка  кирпичных наружных стен  наземной части здания 1-2 этажа</t>
  </si>
  <si>
    <t>46-04-008-01</t>
  </si>
  <si>
    <t>Разборка кровель из рулонных материалов</t>
  </si>
  <si>
    <t>46-04-002-02</t>
  </si>
  <si>
    <t>Разборка железобетонных перекрытий</t>
  </si>
  <si>
    <t>46-04-001-04</t>
  </si>
  <si>
    <t>Разборка кирпичных стен</t>
  </si>
  <si>
    <t>46-04-009-01</t>
  </si>
  <si>
    <t>Разборка бетонных оснований полов (толщиной до 200 мм) отбойными молотками</t>
  </si>
  <si>
    <t>46-04-001-02</t>
  </si>
  <si>
    <t>Разборка фундаментов бетонных</t>
  </si>
  <si>
    <t>м3</t>
  </si>
  <si>
    <t>2.3-01-002</t>
  </si>
  <si>
    <t>Устройство скатной крыши с установкой деревянных строил и обрешётки. Пароизоляция обмазочная, утеплитель- плиты минераловатные, кровельное покрытие - сталь оцинкованная окрашенная</t>
  </si>
  <si>
    <t>1.2-07-009</t>
  </si>
  <si>
    <t>Ремонт лицевой поверхности наружных кирпичных стен. Ремонт наружных откосов.Утепление фасадов по системе "CERESIT" (толщина утеплителя 100мм)</t>
  </si>
  <si>
    <t>52-07-08</t>
  </si>
  <si>
    <t>Ремонт отдельными местами фундаментов</t>
  </si>
  <si>
    <t>08-01-003-03</t>
  </si>
  <si>
    <t>Гидроизоляция стен, фундаментов: горизонтальная оклеечная в 2 слоя</t>
  </si>
  <si>
    <t>3.1-01-003</t>
  </si>
  <si>
    <t>Устройство всфальтобетонное покрытие отмосток с щебёночно-песчанным основанием, бортового камня</t>
  </si>
  <si>
    <t>3.1-01-004</t>
  </si>
  <si>
    <t>Ремонт асфальтобетонного покрытия площадок с щебёночно-песчанным основанием и бортового камня</t>
  </si>
  <si>
    <t>прайс</t>
  </si>
  <si>
    <t>Вывоз и утилизация мусора</t>
  </si>
  <si>
    <t>усл.</t>
  </si>
  <si>
    <t>Итого</t>
  </si>
  <si>
    <t>14</t>
  </si>
  <si>
    <t>Прочие работы</t>
  </si>
  <si>
    <t>м²</t>
  </si>
  <si>
    <t>м³</t>
  </si>
  <si>
    <t>Укрупнённая сметная стоимость реконструкции здания по адресу: Самарская обл., Похвистневский район, с. Подбельск, ул. Юбилейная,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</si>
</sst>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1" fontId="2" fillId="2" borderId="6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right"/>
    </xf>
    <xf numFmtId="1" fontId="2" fillId="2" borderId="6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1" fontId="2" fillId="2" borderId="6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right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right"/>
    </xf>
    <xf numFmtId="0" fontId="2" fillId="2" borderId="13" xfId="0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right" vertical="center"/>
    </xf>
    <xf numFmtId="1" fontId="2" fillId="2" borderId="13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vertical="center"/>
    </xf>
    <xf numFmtId="2" fontId="2" fillId="2" borderId="6" xfId="0" applyNumberFormat="1" applyFont="1" applyFill="1" applyBorder="1" applyAlignment="1">
      <alignment vertical="center"/>
    </xf>
    <xf numFmtId="2" fontId="2" fillId="2" borderId="6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1" fontId="2" fillId="2" borderId="0" xfId="0" applyNumberFormat="1" applyFont="1" applyFill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3" fillId="0" borderId="6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BreakPreview" topLeftCell="A16" zoomScale="60" zoomScaleNormal="100" workbookViewId="0">
      <selection activeCell="O19" sqref="O19"/>
    </sheetView>
  </sheetViews>
  <sheetFormatPr defaultRowHeight="15" x14ac:dyDescent="0.25"/>
  <cols>
    <col min="1" max="3" width="9.28515625" bestFit="1" customWidth="1"/>
    <col min="4" max="4" width="24" bestFit="1" customWidth="1"/>
    <col min="6" max="6" width="9.28515625" bestFit="1" customWidth="1"/>
    <col min="7" max="7" width="19.28515625" bestFit="1" customWidth="1"/>
    <col min="8" max="8" width="24" bestFit="1" customWidth="1"/>
    <col min="9" max="9" width="19.28515625" bestFit="1" customWidth="1"/>
  </cols>
  <sheetData>
    <row r="1" spans="1:9" ht="23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3.25" x14ac:dyDescent="0.35">
      <c r="A2" s="2" t="s">
        <v>1</v>
      </c>
      <c r="B2" s="2"/>
      <c r="C2" s="2"/>
      <c r="D2" s="2">
        <v>177.66</v>
      </c>
      <c r="E2" s="2" t="s">
        <v>2</v>
      </c>
      <c r="F2" s="2"/>
      <c r="G2" s="2"/>
      <c r="H2" s="2"/>
      <c r="I2" s="2"/>
    </row>
    <row r="3" spans="1:9" ht="23.25" x14ac:dyDescent="0.35">
      <c r="A3" s="2" t="s">
        <v>3</v>
      </c>
      <c r="B3" s="2"/>
      <c r="C3" s="2">
        <v>1</v>
      </c>
      <c r="D3" s="2" t="s">
        <v>4</v>
      </c>
      <c r="E3" s="2"/>
      <c r="F3" s="2"/>
      <c r="G3" s="2"/>
      <c r="H3" s="2"/>
      <c r="I3" s="2"/>
    </row>
    <row r="4" spans="1:9" ht="23.25" x14ac:dyDescent="0.35">
      <c r="A4" s="3" t="s">
        <v>5</v>
      </c>
      <c r="B4" s="3"/>
      <c r="C4" s="3"/>
      <c r="D4" s="3"/>
      <c r="E4" s="3"/>
      <c r="F4" s="3"/>
      <c r="G4" s="3"/>
      <c r="H4" s="3"/>
      <c r="I4" s="3"/>
    </row>
    <row r="5" spans="1:9" ht="23.25" x14ac:dyDescent="0.35">
      <c r="A5" s="4" t="s">
        <v>6</v>
      </c>
      <c r="B5" s="4"/>
      <c r="C5" s="4"/>
      <c r="D5" s="4"/>
      <c r="E5" s="4"/>
      <c r="F5" s="4"/>
      <c r="G5" s="5">
        <v>3570606</v>
      </c>
      <c r="H5" s="5" t="s">
        <v>7</v>
      </c>
      <c r="I5" s="5"/>
    </row>
    <row r="6" spans="1:9" ht="23.25" x14ac:dyDescent="0.35">
      <c r="A6" s="6" t="s">
        <v>8</v>
      </c>
      <c r="B6" s="6"/>
      <c r="C6" s="6"/>
      <c r="D6" s="6"/>
      <c r="E6" s="6"/>
      <c r="F6" s="6" t="s">
        <v>9</v>
      </c>
      <c r="G6" s="5"/>
      <c r="H6" s="5"/>
      <c r="I6" s="5"/>
    </row>
    <row r="7" spans="1:9" ht="23.25" x14ac:dyDescent="0.35">
      <c r="A7" s="6"/>
      <c r="B7" s="7">
        <v>40</v>
      </c>
      <c r="C7" s="6" t="s">
        <v>10</v>
      </c>
      <c r="D7" s="7">
        <f>SUM(G5*B7%)</f>
        <v>1428242.4000000001</v>
      </c>
      <c r="E7" s="6" t="s">
        <v>7</v>
      </c>
      <c r="F7" s="7">
        <v>60</v>
      </c>
      <c r="G7" s="5" t="s">
        <v>10</v>
      </c>
      <c r="H7" s="5">
        <f>SUM(G5*F7%)</f>
        <v>2142363.6</v>
      </c>
      <c r="I7" s="5" t="s">
        <v>7</v>
      </c>
    </row>
    <row r="8" spans="1:9" ht="23.25" x14ac:dyDescent="0.25">
      <c r="A8" s="8" t="s">
        <v>11</v>
      </c>
      <c r="B8" s="9" t="s">
        <v>12</v>
      </c>
      <c r="C8" s="10"/>
      <c r="D8" s="10"/>
      <c r="E8" s="11"/>
      <c r="F8" s="12" t="s">
        <v>13</v>
      </c>
      <c r="G8" s="12"/>
      <c r="H8" s="12"/>
      <c r="I8" s="12"/>
    </row>
    <row r="9" spans="1:9" ht="23.25" x14ac:dyDescent="0.25">
      <c r="A9" s="13"/>
      <c r="B9" s="14"/>
      <c r="C9" s="15"/>
      <c r="D9" s="15"/>
      <c r="E9" s="16"/>
      <c r="F9" s="17" t="s">
        <v>10</v>
      </c>
      <c r="G9" s="17" t="s">
        <v>14</v>
      </c>
      <c r="H9" s="18" t="s">
        <v>10</v>
      </c>
      <c r="I9" s="18" t="s">
        <v>15</v>
      </c>
    </row>
    <row r="10" spans="1:9" ht="23.25" x14ac:dyDescent="0.25">
      <c r="A10" s="18">
        <v>1</v>
      </c>
      <c r="B10" s="19" t="s">
        <v>16</v>
      </c>
      <c r="C10" s="20"/>
      <c r="D10" s="20"/>
      <c r="E10" s="21"/>
      <c r="F10" s="18"/>
      <c r="G10" s="22">
        <f>SUM(D7*F10%)</f>
        <v>0</v>
      </c>
      <c r="H10" s="23"/>
      <c r="I10" s="24">
        <f>SUM(H7*H10%)</f>
        <v>0</v>
      </c>
    </row>
    <row r="11" spans="1:9" ht="23.25" x14ac:dyDescent="0.35">
      <c r="A11" s="25" t="s">
        <v>17</v>
      </c>
      <c r="B11" s="26" t="s">
        <v>18</v>
      </c>
      <c r="C11" s="26"/>
      <c r="D11" s="26"/>
      <c r="E11" s="26"/>
      <c r="F11" s="27"/>
      <c r="G11" s="28"/>
      <c r="H11" s="27"/>
      <c r="I11" s="27"/>
    </row>
    <row r="12" spans="1:9" ht="23.25" x14ac:dyDescent="0.35">
      <c r="A12" s="25" t="s">
        <v>19</v>
      </c>
      <c r="B12" s="26" t="s">
        <v>20</v>
      </c>
      <c r="C12" s="26"/>
      <c r="D12" s="26"/>
      <c r="E12" s="26"/>
      <c r="F12" s="27"/>
      <c r="G12" s="28"/>
      <c r="H12" s="27"/>
      <c r="I12" s="27"/>
    </row>
    <row r="13" spans="1:9" ht="23.25" x14ac:dyDescent="0.35">
      <c r="A13" s="25" t="s">
        <v>21</v>
      </c>
      <c r="B13" s="29" t="s">
        <v>22</v>
      </c>
      <c r="C13" s="29"/>
      <c r="D13" s="29"/>
      <c r="E13" s="29"/>
      <c r="F13" s="30">
        <v>15</v>
      </c>
      <c r="G13" s="28">
        <f>SUM(D7*F13%)</f>
        <v>214236.36000000002</v>
      </c>
      <c r="H13" s="31">
        <v>27</v>
      </c>
      <c r="I13" s="28">
        <f>SUM(H7*H13%)</f>
        <v>578438.17200000002</v>
      </c>
    </row>
    <row r="14" spans="1:9" ht="23.25" x14ac:dyDescent="0.25">
      <c r="A14" s="25" t="s">
        <v>23</v>
      </c>
      <c r="B14" s="32" t="s">
        <v>24</v>
      </c>
      <c r="C14" s="32"/>
      <c r="D14" s="32"/>
      <c r="E14" s="32"/>
      <c r="F14" s="18">
        <f>SUM(F15:F20)</f>
        <v>19</v>
      </c>
      <c r="G14" s="33">
        <f>SUM(G15:G20)</f>
        <v>271366.05600000004</v>
      </c>
      <c r="H14" s="31">
        <f>SUM(H15:H20)</f>
        <v>19</v>
      </c>
      <c r="I14" s="33">
        <f>SUM(I15:I18)</f>
        <v>407049.08400000003</v>
      </c>
    </row>
    <row r="15" spans="1:9" ht="23.25" x14ac:dyDescent="0.35">
      <c r="A15" s="25" t="s">
        <v>25</v>
      </c>
      <c r="B15" s="34" t="s">
        <v>26</v>
      </c>
      <c r="C15" s="35"/>
      <c r="D15" s="35"/>
      <c r="E15" s="36"/>
      <c r="F15" s="30">
        <v>7</v>
      </c>
      <c r="G15" s="33">
        <f>SUM(D7*F15%)</f>
        <v>99976.968000000023</v>
      </c>
      <c r="H15" s="31">
        <v>5</v>
      </c>
      <c r="I15" s="28">
        <f>SUM(H7*H15%)</f>
        <v>107118.18000000001</v>
      </c>
    </row>
    <row r="16" spans="1:9" ht="23.25" x14ac:dyDescent="0.25">
      <c r="A16" s="25" t="s">
        <v>27</v>
      </c>
      <c r="B16" s="34" t="s">
        <v>28</v>
      </c>
      <c r="C16" s="35"/>
      <c r="D16" s="35"/>
      <c r="E16" s="36"/>
      <c r="F16" s="8"/>
      <c r="G16" s="37">
        <f>SUM(D7*F16%)</f>
        <v>0</v>
      </c>
      <c r="H16" s="38"/>
      <c r="I16" s="39">
        <f>SUM(H7*H16)</f>
        <v>0</v>
      </c>
    </row>
    <row r="17" spans="1:9" ht="23.25" x14ac:dyDescent="0.25">
      <c r="A17" s="25" t="s">
        <v>29</v>
      </c>
      <c r="B17" s="29" t="s">
        <v>30</v>
      </c>
      <c r="C17" s="29"/>
      <c r="D17" s="29"/>
      <c r="E17" s="29"/>
      <c r="F17" s="40"/>
      <c r="G17" s="41"/>
      <c r="H17" s="42"/>
      <c r="I17" s="43"/>
    </row>
    <row r="18" spans="1:9" ht="23.25" x14ac:dyDescent="0.25">
      <c r="A18" s="25" t="s">
        <v>31</v>
      </c>
      <c r="B18" s="32" t="s">
        <v>32</v>
      </c>
      <c r="C18" s="32"/>
      <c r="D18" s="32"/>
      <c r="E18" s="32"/>
      <c r="F18" s="18">
        <v>12</v>
      </c>
      <c r="G18" s="33">
        <f>SUM(D7*F18%)</f>
        <v>171389.08800000002</v>
      </c>
      <c r="H18" s="31">
        <v>14</v>
      </c>
      <c r="I18" s="22">
        <f>SUM(H7*H18%)</f>
        <v>299930.90400000004</v>
      </c>
    </row>
    <row r="19" spans="1:9" ht="23.25" x14ac:dyDescent="0.25">
      <c r="A19" s="25" t="s">
        <v>33</v>
      </c>
      <c r="B19" s="29" t="s">
        <v>34</v>
      </c>
      <c r="C19" s="29"/>
      <c r="D19" s="29"/>
      <c r="E19" s="29"/>
      <c r="F19" s="44"/>
      <c r="G19" s="22"/>
      <c r="H19" s="44"/>
      <c r="I19" s="44"/>
    </row>
    <row r="20" spans="1:9" ht="23.25" x14ac:dyDescent="0.25">
      <c r="A20" s="25" t="s">
        <v>35</v>
      </c>
      <c r="B20" s="29" t="s">
        <v>36</v>
      </c>
      <c r="C20" s="29"/>
      <c r="D20" s="29"/>
      <c r="E20" s="29"/>
      <c r="F20" s="44"/>
      <c r="G20" s="22"/>
      <c r="H20" s="44"/>
      <c r="I20" s="44"/>
    </row>
    <row r="21" spans="1:9" ht="23.25" x14ac:dyDescent="0.25">
      <c r="A21" s="25" t="s">
        <v>37</v>
      </c>
      <c r="B21" s="29" t="s">
        <v>38</v>
      </c>
      <c r="C21" s="29"/>
      <c r="D21" s="29"/>
      <c r="E21" s="29"/>
      <c r="F21" s="18">
        <v>5</v>
      </c>
      <c r="G21" s="22">
        <f>SUM(D7*F21%)</f>
        <v>71412.12000000001</v>
      </c>
      <c r="H21" s="31">
        <v>4</v>
      </c>
      <c r="I21" s="22">
        <f>SUM(H7*H21%)</f>
        <v>85694.544000000009</v>
      </c>
    </row>
    <row r="22" spans="1:9" ht="23.25" x14ac:dyDescent="0.25">
      <c r="A22" s="25" t="s">
        <v>39</v>
      </c>
      <c r="B22" s="29" t="s">
        <v>40</v>
      </c>
      <c r="C22" s="29"/>
      <c r="D22" s="29"/>
      <c r="E22" s="29"/>
      <c r="F22" s="44"/>
      <c r="G22" s="22"/>
      <c r="H22" s="44"/>
      <c r="I22" s="44"/>
    </row>
    <row r="23" spans="1:9" ht="23.25" x14ac:dyDescent="0.25">
      <c r="A23" s="25" t="s">
        <v>41</v>
      </c>
      <c r="B23" s="32" t="s">
        <v>42</v>
      </c>
      <c r="C23" s="32"/>
      <c r="D23" s="32"/>
      <c r="E23" s="32"/>
      <c r="F23" s="44"/>
      <c r="G23" s="22"/>
      <c r="H23" s="45"/>
      <c r="I23" s="45"/>
    </row>
    <row r="24" spans="1:9" ht="23.25" x14ac:dyDescent="0.25">
      <c r="A24" s="25" t="s">
        <v>43</v>
      </c>
      <c r="B24" s="19" t="s">
        <v>44</v>
      </c>
      <c r="C24" s="20"/>
      <c r="D24" s="20"/>
      <c r="E24" s="21"/>
      <c r="F24" s="44"/>
      <c r="G24" s="22"/>
      <c r="H24" s="45"/>
      <c r="I24" s="45"/>
    </row>
    <row r="25" spans="1:9" ht="23.25" x14ac:dyDescent="0.25">
      <c r="A25" s="25" t="s">
        <v>45</v>
      </c>
      <c r="B25" s="19" t="s">
        <v>46</v>
      </c>
      <c r="C25" s="20"/>
      <c r="D25" s="20"/>
      <c r="E25" s="21"/>
      <c r="F25" s="44"/>
      <c r="G25" s="22"/>
      <c r="H25" s="45"/>
      <c r="I25" s="45"/>
    </row>
    <row r="26" spans="1:9" ht="23.25" x14ac:dyDescent="0.25">
      <c r="A26" s="25" t="s">
        <v>47</v>
      </c>
      <c r="B26" s="19" t="s">
        <v>48</v>
      </c>
      <c r="C26" s="20"/>
      <c r="D26" s="20"/>
      <c r="E26" s="21"/>
      <c r="F26" s="44"/>
      <c r="G26" s="22"/>
      <c r="H26" s="45"/>
      <c r="I26" s="45"/>
    </row>
    <row r="27" spans="1:9" ht="23.25" x14ac:dyDescent="0.25">
      <c r="A27" s="25" t="s">
        <v>49</v>
      </c>
      <c r="B27" s="19" t="s">
        <v>50</v>
      </c>
      <c r="C27" s="20"/>
      <c r="D27" s="20"/>
      <c r="E27" s="21"/>
      <c r="F27" s="44"/>
      <c r="G27" s="22">
        <f>SUM(D7*F27%)</f>
        <v>0</v>
      </c>
      <c r="H27" s="22"/>
      <c r="I27" s="22">
        <f>SUM(H7*H27%)</f>
        <v>0</v>
      </c>
    </row>
    <row r="28" spans="1:9" ht="23.25" x14ac:dyDescent="0.35">
      <c r="A28" s="25" t="s">
        <v>51</v>
      </c>
      <c r="B28" s="19" t="s">
        <v>52</v>
      </c>
      <c r="C28" s="20"/>
      <c r="D28" s="20"/>
      <c r="E28" s="21"/>
      <c r="F28" s="30"/>
      <c r="G28" s="46"/>
      <c r="H28" s="46"/>
      <c r="I28" s="46"/>
    </row>
    <row r="29" spans="1:9" ht="46.5" x14ac:dyDescent="0.35">
      <c r="A29" s="47"/>
      <c r="B29" s="48"/>
      <c r="C29" s="48"/>
      <c r="D29" s="48"/>
      <c r="E29" s="49" t="s">
        <v>53</v>
      </c>
      <c r="F29" s="50"/>
      <c r="G29" s="51">
        <f>SUM(G10:G14,G21:G28)</f>
        <v>557014.53600000008</v>
      </c>
      <c r="H29" s="52"/>
      <c r="I29" s="51">
        <f>SUM(I10:I14,I21:I28)</f>
        <v>1071181.8</v>
      </c>
    </row>
    <row r="30" spans="1:9" ht="23.25" x14ac:dyDescent="0.35">
      <c r="A30" s="53" t="s">
        <v>54</v>
      </c>
      <c r="B30" s="53"/>
      <c r="C30" s="53"/>
      <c r="D30" s="53"/>
      <c r="E30" s="53"/>
      <c r="F30" s="54"/>
      <c r="G30" s="54"/>
      <c r="H30" s="54"/>
      <c r="I30" s="55">
        <f>SUM(G29,I29)</f>
        <v>1628196.3360000001</v>
      </c>
    </row>
    <row r="31" spans="1:9" ht="23.25" x14ac:dyDescent="0.35">
      <c r="A31" s="56"/>
      <c r="B31" s="56"/>
      <c r="C31" s="56"/>
      <c r="D31" s="56"/>
      <c r="E31" s="56"/>
      <c r="F31" s="56"/>
      <c r="G31" s="56"/>
      <c r="H31" s="56"/>
      <c r="I31" s="56"/>
    </row>
    <row r="32" spans="1:9" ht="23.25" x14ac:dyDescent="0.35">
      <c r="A32" s="57" t="s">
        <v>55</v>
      </c>
      <c r="B32" s="57"/>
      <c r="C32" s="57"/>
      <c r="D32" s="57"/>
      <c r="E32" s="57"/>
      <c r="F32" s="57"/>
      <c r="G32" s="57"/>
      <c r="H32" s="57"/>
      <c r="I32" s="57"/>
    </row>
    <row r="33" spans="1:9" ht="23.25" x14ac:dyDescent="0.35">
      <c r="A33" s="58" t="s">
        <v>56</v>
      </c>
      <c r="B33" s="58"/>
      <c r="C33" s="58"/>
      <c r="D33" s="58"/>
      <c r="E33" s="58"/>
      <c r="F33" s="59" t="s">
        <v>13</v>
      </c>
      <c r="G33" s="59"/>
      <c r="H33" s="59"/>
      <c r="I33" s="59"/>
    </row>
    <row r="34" spans="1:9" ht="23.25" x14ac:dyDescent="0.35">
      <c r="A34" s="58"/>
      <c r="B34" s="58"/>
      <c r="C34" s="58"/>
      <c r="D34" s="58"/>
      <c r="E34" s="58"/>
      <c r="F34" s="60" t="s">
        <v>10</v>
      </c>
      <c r="G34" s="60" t="s">
        <v>14</v>
      </c>
      <c r="H34" s="60" t="s">
        <v>10</v>
      </c>
      <c r="I34" s="60" t="s">
        <v>15</v>
      </c>
    </row>
    <row r="35" spans="1:9" ht="23.25" x14ac:dyDescent="0.35">
      <c r="A35" s="61" t="s">
        <v>57</v>
      </c>
      <c r="B35" s="61"/>
      <c r="C35" s="61"/>
      <c r="D35" s="61"/>
      <c r="E35" s="61"/>
      <c r="F35" s="62">
        <v>20</v>
      </c>
      <c r="G35" s="63">
        <f>SUM(G29*F35%)</f>
        <v>111402.90720000002</v>
      </c>
      <c r="H35" s="62">
        <v>20</v>
      </c>
      <c r="I35" s="63">
        <f>SUM(I29*H35%)</f>
        <v>214236.36000000002</v>
      </c>
    </row>
    <row r="36" spans="1:9" ht="23.25" x14ac:dyDescent="0.35">
      <c r="A36" s="64"/>
      <c r="B36" s="64"/>
      <c r="C36" s="64"/>
      <c r="D36" s="64"/>
      <c r="E36" s="65" t="s">
        <v>53</v>
      </c>
      <c r="F36" s="2"/>
      <c r="G36" s="2"/>
      <c r="H36" s="2"/>
      <c r="I36" s="66">
        <f>SUM(G35,I35)</f>
        <v>325639.2672</v>
      </c>
    </row>
    <row r="37" spans="1:9" ht="23.25" x14ac:dyDescent="0.35">
      <c r="A37" s="67" t="s">
        <v>58</v>
      </c>
      <c r="B37" s="67"/>
      <c r="C37" s="67"/>
      <c r="D37" s="67"/>
      <c r="E37" s="67"/>
      <c r="F37" s="2">
        <v>5.0999999999999996</v>
      </c>
      <c r="G37" s="2" t="s">
        <v>10</v>
      </c>
      <c r="H37" s="2"/>
      <c r="I37" s="66">
        <f>SUM(I36*F37%)</f>
        <v>16607.602627199998</v>
      </c>
    </row>
    <row r="38" spans="1:9" ht="23.25" x14ac:dyDescent="0.35">
      <c r="A38" s="65"/>
      <c r="B38" s="65"/>
      <c r="C38" s="65"/>
      <c r="D38" s="65"/>
      <c r="E38" s="65" t="s">
        <v>59</v>
      </c>
      <c r="F38" s="2"/>
      <c r="G38" s="2"/>
      <c r="H38" s="2"/>
      <c r="I38" s="66">
        <f>SUM(I36:I37)</f>
        <v>342246.86982720002</v>
      </c>
    </row>
    <row r="39" spans="1:9" ht="23.25" x14ac:dyDescent="0.35">
      <c r="A39" s="64"/>
      <c r="B39" s="64"/>
      <c r="C39" s="64"/>
      <c r="D39" s="64"/>
      <c r="E39" s="65" t="s">
        <v>60</v>
      </c>
      <c r="F39" s="2">
        <v>22</v>
      </c>
      <c r="G39" s="2" t="s">
        <v>10</v>
      </c>
      <c r="H39" s="2"/>
      <c r="I39" s="66">
        <f>SUM(I38*F39%)</f>
        <v>75294.311361984001</v>
      </c>
    </row>
    <row r="40" spans="1:9" ht="23.25" x14ac:dyDescent="0.35">
      <c r="A40" s="67" t="s">
        <v>61</v>
      </c>
      <c r="B40" s="67"/>
      <c r="C40" s="67"/>
      <c r="D40" s="67"/>
      <c r="E40" s="67"/>
      <c r="F40" s="2"/>
      <c r="G40" s="2"/>
      <c r="H40" s="2"/>
      <c r="I40" s="66">
        <f>SUM(I38:I39)</f>
        <v>417541.18118918402</v>
      </c>
    </row>
    <row r="41" spans="1:9" ht="23.25" x14ac:dyDescent="0.35">
      <c r="A41" s="65"/>
      <c r="B41" s="65"/>
      <c r="C41" s="65"/>
      <c r="D41" s="65"/>
      <c r="E41" s="65"/>
      <c r="F41" s="2"/>
      <c r="G41" s="2"/>
      <c r="H41" s="2"/>
      <c r="I41" s="66"/>
    </row>
    <row r="42" spans="1:9" ht="144" customHeight="1" x14ac:dyDescent="0.25">
      <c r="A42" s="68" t="s">
        <v>62</v>
      </c>
      <c r="B42" s="68"/>
      <c r="C42" s="68"/>
      <c r="D42" s="68"/>
      <c r="E42" s="68"/>
      <c r="F42" s="68"/>
      <c r="G42" s="68"/>
      <c r="H42" s="68"/>
      <c r="I42" s="68"/>
    </row>
  </sheetData>
  <mergeCells count="38">
    <mergeCell ref="A40:E40"/>
    <mergeCell ref="A42:I42"/>
    <mergeCell ref="A31:I31"/>
    <mergeCell ref="A32:I32"/>
    <mergeCell ref="A33:E34"/>
    <mergeCell ref="F33:I33"/>
    <mergeCell ref="A35:E35"/>
    <mergeCell ref="A37:E37"/>
    <mergeCell ref="B24:E24"/>
    <mergeCell ref="B25:E25"/>
    <mergeCell ref="B26:E26"/>
    <mergeCell ref="B27:E27"/>
    <mergeCell ref="B28:E28"/>
    <mergeCell ref="A30:E30"/>
    <mergeCell ref="B18:E18"/>
    <mergeCell ref="B19:E19"/>
    <mergeCell ref="B20:E20"/>
    <mergeCell ref="B21:E21"/>
    <mergeCell ref="B22:E22"/>
    <mergeCell ref="B23:E23"/>
    <mergeCell ref="B16:E16"/>
    <mergeCell ref="F16:F17"/>
    <mergeCell ref="G16:G17"/>
    <mergeCell ref="H16:H17"/>
    <mergeCell ref="I16:I17"/>
    <mergeCell ref="B17:E17"/>
    <mergeCell ref="B10:E10"/>
    <mergeCell ref="B11:E11"/>
    <mergeCell ref="B12:E12"/>
    <mergeCell ref="B13:E13"/>
    <mergeCell ref="B14:E14"/>
    <mergeCell ref="B15:E15"/>
    <mergeCell ref="A1:I1"/>
    <mergeCell ref="A4:I4"/>
    <mergeCell ref="A5:F5"/>
    <mergeCell ref="A8:A9"/>
    <mergeCell ref="B8:E9"/>
    <mergeCell ref="F8:I8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60" zoomScaleNormal="100" workbookViewId="0">
      <selection activeCell="T14" sqref="T14"/>
    </sheetView>
  </sheetViews>
  <sheetFormatPr defaultRowHeight="15.75" x14ac:dyDescent="0.25"/>
  <cols>
    <col min="1" max="1" width="9.28515625" style="88" bestFit="1" customWidth="1"/>
    <col min="2" max="2" width="14.28515625" style="88" customWidth="1"/>
    <col min="3" max="3" width="53" style="90" customWidth="1"/>
    <col min="4" max="5" width="12.85546875" style="88" customWidth="1"/>
    <col min="6" max="6" width="16.5703125" style="88" customWidth="1"/>
    <col min="7" max="7" width="20.140625" style="90" bestFit="1" customWidth="1"/>
  </cols>
  <sheetData>
    <row r="1" spans="1:7" ht="54" customHeight="1" x14ac:dyDescent="0.25">
      <c r="A1" s="89" t="s">
        <v>104</v>
      </c>
      <c r="B1" s="89"/>
      <c r="C1" s="89"/>
      <c r="D1" s="89"/>
      <c r="E1" s="89"/>
      <c r="F1" s="89"/>
      <c r="G1" s="89"/>
    </row>
    <row r="2" spans="1:7" ht="57" customHeight="1" x14ac:dyDescent="0.25">
      <c r="A2" s="69" t="s">
        <v>63</v>
      </c>
      <c r="B2" s="70" t="s">
        <v>64</v>
      </c>
      <c r="C2" s="70" t="s">
        <v>65</v>
      </c>
      <c r="D2" s="70" t="s">
        <v>66</v>
      </c>
      <c r="E2" s="70" t="s">
        <v>67</v>
      </c>
      <c r="F2" s="70" t="s">
        <v>68</v>
      </c>
      <c r="G2" s="70" t="s">
        <v>69</v>
      </c>
    </row>
    <row r="3" spans="1:7" x14ac:dyDescent="0.25">
      <c r="A3" s="69">
        <v>1</v>
      </c>
      <c r="B3" s="70">
        <v>2</v>
      </c>
      <c r="C3" s="70">
        <v>3</v>
      </c>
      <c r="D3" s="70">
        <v>4</v>
      </c>
      <c r="E3" s="70">
        <v>5</v>
      </c>
      <c r="F3" s="70">
        <v>6</v>
      </c>
      <c r="G3" s="70">
        <v>7</v>
      </c>
    </row>
    <row r="4" spans="1:7" ht="55.5" customHeight="1" x14ac:dyDescent="0.25">
      <c r="A4" s="85" t="s">
        <v>70</v>
      </c>
      <c r="B4" s="69" t="s">
        <v>71</v>
      </c>
      <c r="C4" s="71" t="s">
        <v>72</v>
      </c>
      <c r="D4" s="69" t="s">
        <v>102</v>
      </c>
      <c r="E4" s="69">
        <v>63</v>
      </c>
      <c r="F4" s="69">
        <v>513.91</v>
      </c>
      <c r="G4" s="72">
        <f t="shared" ref="G4:G15" si="0">SUM(E4*F4)</f>
        <v>32376.329999999998</v>
      </c>
    </row>
    <row r="5" spans="1:7" ht="40.5" customHeight="1" x14ac:dyDescent="0.25">
      <c r="A5" s="85" t="s">
        <v>17</v>
      </c>
      <c r="B5" s="69" t="s">
        <v>73</v>
      </c>
      <c r="C5" s="71" t="s">
        <v>74</v>
      </c>
      <c r="D5" s="69" t="s">
        <v>102</v>
      </c>
      <c r="E5" s="69">
        <v>176.14</v>
      </c>
      <c r="F5" s="69">
        <v>153.59</v>
      </c>
      <c r="G5" s="72">
        <f t="shared" si="0"/>
        <v>27053.3426</v>
      </c>
    </row>
    <row r="6" spans="1:7" ht="40.5" customHeight="1" x14ac:dyDescent="0.25">
      <c r="A6" s="85" t="s">
        <v>19</v>
      </c>
      <c r="B6" s="69" t="s">
        <v>75</v>
      </c>
      <c r="C6" s="71" t="s">
        <v>76</v>
      </c>
      <c r="D6" s="69" t="s">
        <v>102</v>
      </c>
      <c r="E6" s="69">
        <v>55</v>
      </c>
      <c r="F6" s="69">
        <v>259</v>
      </c>
      <c r="G6" s="72">
        <f t="shared" si="0"/>
        <v>14245</v>
      </c>
    </row>
    <row r="7" spans="1:7" ht="40.5" customHeight="1" x14ac:dyDescent="0.25">
      <c r="A7" s="85" t="s">
        <v>21</v>
      </c>
      <c r="B7" s="69" t="s">
        <v>77</v>
      </c>
      <c r="C7" s="71" t="s">
        <v>78</v>
      </c>
      <c r="D7" s="69" t="s">
        <v>102</v>
      </c>
      <c r="E7" s="69">
        <v>12</v>
      </c>
      <c r="F7" s="69">
        <v>313.91000000000003</v>
      </c>
      <c r="G7" s="72">
        <f t="shared" si="0"/>
        <v>3766.92</v>
      </c>
    </row>
    <row r="8" spans="1:7" ht="48.75" customHeight="1" x14ac:dyDescent="0.25">
      <c r="A8" s="85" t="s">
        <v>23</v>
      </c>
      <c r="B8" s="69" t="s">
        <v>79</v>
      </c>
      <c r="C8" s="71" t="s">
        <v>80</v>
      </c>
      <c r="D8" s="69" t="s">
        <v>102</v>
      </c>
      <c r="E8" s="69">
        <v>55</v>
      </c>
      <c r="F8" s="69">
        <v>361.37</v>
      </c>
      <c r="G8" s="72">
        <f t="shared" si="0"/>
        <v>19875.349999999999</v>
      </c>
    </row>
    <row r="9" spans="1:7" ht="40.5" customHeight="1" x14ac:dyDescent="0.25">
      <c r="A9" s="85" t="s">
        <v>37</v>
      </c>
      <c r="B9" s="69" t="s">
        <v>81</v>
      </c>
      <c r="C9" s="71" t="s">
        <v>82</v>
      </c>
      <c r="D9" s="69" t="s">
        <v>83</v>
      </c>
      <c r="E9" s="69">
        <v>20</v>
      </c>
      <c r="F9" s="69">
        <v>485</v>
      </c>
      <c r="G9" s="72">
        <f t="shared" si="0"/>
        <v>9700</v>
      </c>
    </row>
    <row r="10" spans="1:7" ht="93" customHeight="1" x14ac:dyDescent="0.25">
      <c r="A10" s="85" t="s">
        <v>39</v>
      </c>
      <c r="B10" s="69" t="s">
        <v>84</v>
      </c>
      <c r="C10" s="71" t="s">
        <v>85</v>
      </c>
      <c r="D10" s="69" t="s">
        <v>102</v>
      </c>
      <c r="E10" s="69">
        <v>126</v>
      </c>
      <c r="F10" s="69">
        <v>8959</v>
      </c>
      <c r="G10" s="72">
        <f t="shared" si="0"/>
        <v>1128834</v>
      </c>
    </row>
    <row r="11" spans="1:7" ht="80.25" customHeight="1" x14ac:dyDescent="0.25">
      <c r="A11" s="85" t="s">
        <v>41</v>
      </c>
      <c r="B11" s="69" t="s">
        <v>86</v>
      </c>
      <c r="C11" s="71" t="s">
        <v>87</v>
      </c>
      <c r="D11" s="69" t="s">
        <v>102</v>
      </c>
      <c r="E11" s="69">
        <v>135</v>
      </c>
      <c r="F11" s="69">
        <v>9417</v>
      </c>
      <c r="G11" s="72">
        <f t="shared" si="0"/>
        <v>1271295</v>
      </c>
    </row>
    <row r="12" spans="1:7" ht="40.5" customHeight="1" x14ac:dyDescent="0.25">
      <c r="A12" s="85" t="s">
        <v>43</v>
      </c>
      <c r="B12" s="69" t="s">
        <v>88</v>
      </c>
      <c r="C12" s="71" t="s">
        <v>89</v>
      </c>
      <c r="D12" s="69" t="s">
        <v>103</v>
      </c>
      <c r="E12" s="69">
        <v>20</v>
      </c>
      <c r="F12" s="69">
        <v>759.25</v>
      </c>
      <c r="G12" s="72">
        <f t="shared" si="0"/>
        <v>15185</v>
      </c>
    </row>
    <row r="13" spans="1:7" ht="53.25" customHeight="1" x14ac:dyDescent="0.25">
      <c r="A13" s="85" t="s">
        <v>45</v>
      </c>
      <c r="B13" s="69" t="s">
        <v>90</v>
      </c>
      <c r="C13" s="71" t="s">
        <v>91</v>
      </c>
      <c r="D13" s="69" t="s">
        <v>102</v>
      </c>
      <c r="E13" s="69">
        <v>20</v>
      </c>
      <c r="F13" s="69">
        <v>1843.27</v>
      </c>
      <c r="G13" s="72">
        <f t="shared" si="0"/>
        <v>36865.4</v>
      </c>
    </row>
    <row r="14" spans="1:7" ht="63" customHeight="1" x14ac:dyDescent="0.25">
      <c r="A14" s="85" t="s">
        <v>47</v>
      </c>
      <c r="B14" s="69" t="s">
        <v>92</v>
      </c>
      <c r="C14" s="71" t="s">
        <v>93</v>
      </c>
      <c r="D14" s="69" t="s">
        <v>102</v>
      </c>
      <c r="E14" s="69">
        <v>2136</v>
      </c>
      <c r="F14" s="69">
        <v>49</v>
      </c>
      <c r="G14" s="72">
        <f t="shared" si="0"/>
        <v>104664</v>
      </c>
    </row>
    <row r="15" spans="1:7" ht="62.25" customHeight="1" x14ac:dyDescent="0.25">
      <c r="A15" s="85" t="s">
        <v>49</v>
      </c>
      <c r="B15" s="69" t="s">
        <v>94</v>
      </c>
      <c r="C15" s="71" t="s">
        <v>95</v>
      </c>
      <c r="D15" s="69" t="s">
        <v>102</v>
      </c>
      <c r="E15" s="69">
        <v>378.6</v>
      </c>
      <c r="F15" s="69">
        <v>549</v>
      </c>
      <c r="G15" s="72">
        <f t="shared" si="0"/>
        <v>207851.40000000002</v>
      </c>
    </row>
    <row r="16" spans="1:7" ht="32.25" customHeight="1" x14ac:dyDescent="0.25">
      <c r="A16" s="86" t="s">
        <v>51</v>
      </c>
      <c r="B16" s="69" t="s">
        <v>96</v>
      </c>
      <c r="C16" s="73" t="s">
        <v>97</v>
      </c>
      <c r="D16" s="69" t="s">
        <v>98</v>
      </c>
      <c r="E16" s="69">
        <v>5</v>
      </c>
      <c r="F16" s="69">
        <v>11400</v>
      </c>
      <c r="G16" s="72">
        <f>SUM(E16*F16)</f>
        <v>57000</v>
      </c>
    </row>
    <row r="17" spans="1:7" ht="24.75" customHeight="1" x14ac:dyDescent="0.25">
      <c r="A17" s="86"/>
      <c r="B17" s="69"/>
      <c r="C17" s="74" t="s">
        <v>99</v>
      </c>
      <c r="D17" s="69"/>
      <c r="E17" s="69"/>
      <c r="F17" s="69"/>
      <c r="G17" s="72">
        <f>SUM(G4:G16)</f>
        <v>2928711.7425999995</v>
      </c>
    </row>
    <row r="18" spans="1:7" ht="23.25" customHeight="1" x14ac:dyDescent="0.25">
      <c r="A18" s="85" t="s">
        <v>100</v>
      </c>
      <c r="B18" s="69"/>
      <c r="C18" s="73" t="s">
        <v>101</v>
      </c>
      <c r="D18" s="69" t="s">
        <v>10</v>
      </c>
      <c r="E18" s="69">
        <v>3</v>
      </c>
      <c r="F18" s="69"/>
      <c r="G18" s="72">
        <f>SUM(G17*E18%)</f>
        <v>87861.352277999977</v>
      </c>
    </row>
    <row r="19" spans="1:7" ht="24.75" customHeight="1" x14ac:dyDescent="0.25">
      <c r="A19" s="87"/>
      <c r="B19" s="75"/>
      <c r="C19" s="76" t="s">
        <v>99</v>
      </c>
      <c r="D19" s="77"/>
      <c r="E19" s="69"/>
      <c r="F19" s="69"/>
      <c r="G19" s="72">
        <f>SUM(G17:G18)</f>
        <v>3016573.0948779993</v>
      </c>
    </row>
    <row r="20" spans="1:7" ht="30" customHeight="1" x14ac:dyDescent="0.25">
      <c r="A20" s="87"/>
      <c r="B20" s="78"/>
      <c r="C20" s="75" t="s">
        <v>58</v>
      </c>
      <c r="D20" s="79" t="s">
        <v>10</v>
      </c>
      <c r="E20" s="80">
        <v>5.0999999999999996</v>
      </c>
      <c r="F20" s="81"/>
      <c r="G20" s="91">
        <f>SUM(G19*E20%)</f>
        <v>153845.22783877797</v>
      </c>
    </row>
    <row r="21" spans="1:7" ht="21.75" customHeight="1" x14ac:dyDescent="0.25">
      <c r="A21" s="87"/>
      <c r="B21" s="82"/>
      <c r="C21" s="82" t="s">
        <v>99</v>
      </c>
      <c r="D21" s="83"/>
      <c r="E21" s="83"/>
      <c r="F21" s="83"/>
      <c r="G21" s="84">
        <f>SUM(G19:G20)</f>
        <v>3170418.3227167772</v>
      </c>
    </row>
  </sheetData>
  <mergeCells count="3">
    <mergeCell ref="E20:F20"/>
    <mergeCell ref="D21:F21"/>
    <mergeCell ref="A1:G1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Самсуни Анна Юрьевна</dc:creator>
  <cp:lastModifiedBy>Самсуни Анна Юрьевна</cp:lastModifiedBy>
  <dcterms:created xsi:type="dcterms:W3CDTF">2026-04-06T09:41:34Z</dcterms:created>
  <dcterms:modified xsi:type="dcterms:W3CDTF">2026-04-06T09:47:07Z</dcterms:modified>
</cp:coreProperties>
</file>